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720" yWindow="510" windowWidth="13740" windowHeight="8445"/>
  </bookViews>
  <sheets>
    <sheet name="PRINCIPAL" sheetId="1" r:id="rId1"/>
  </sheets>
  <definedNames>
    <definedName name="_xlnm._FilterDatabase" localSheetId="0" hidden="1">PRINCIPAL!$A$8:$I$55</definedName>
    <definedName name="_xlnm.Print_Area" localSheetId="0">PRINCIPAL!$A$1:$O$104</definedName>
    <definedName name="OLE_LINK7" localSheetId="0">PRINCIPAL!#REF!</definedName>
    <definedName name="_xlnm.Print_Titles" localSheetId="0">PRINCIPAL!$1:$8</definedName>
  </definedNames>
  <calcPr calcId="125725"/>
  <fileRecoveryPr autoRecover="0"/>
</workbook>
</file>

<file path=xl/calcChain.xml><?xml version="1.0" encoding="utf-8"?>
<calcChain xmlns="http://schemas.openxmlformats.org/spreadsheetml/2006/main">
  <c r="G55" i="1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14"/>
  <c r="G15"/>
  <c r="G16"/>
  <c r="G17"/>
  <c r="G18"/>
  <c r="G19"/>
  <c r="G13"/>
  <c r="G12"/>
  <c r="G11"/>
  <c r="G10"/>
  <c r="G9"/>
</calcChain>
</file>

<file path=xl/comments1.xml><?xml version="1.0" encoding="utf-8"?>
<comments xmlns="http://schemas.openxmlformats.org/spreadsheetml/2006/main">
  <authors>
    <author>31681298287</author>
    <author>51217449272</author>
  </authors>
  <commentList>
    <comment ref="I14" authorId="0">
      <text>
        <r>
          <rPr>
            <b/>
            <sz val="9"/>
            <color indexed="81"/>
            <rFont val="Tahoma"/>
            <charset val="1"/>
          </rPr>
          <t>DOE:06.12.13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15" authorId="0">
      <text>
        <r>
          <rPr>
            <b/>
            <sz val="9"/>
            <color indexed="81"/>
            <rFont val="Tahoma"/>
            <charset val="1"/>
          </rPr>
          <t>cancelado DOE:06.12.13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I29" authorId="1">
      <text>
        <r>
          <rPr>
            <b/>
            <sz val="9"/>
            <color indexed="81"/>
            <rFont val="Tahoma"/>
            <family val="2"/>
          </rPr>
          <t>51217449272: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CANCELADO</t>
        </r>
        <r>
          <rPr>
            <sz val="9"/>
            <color indexed="81"/>
            <rFont val="Tahoma"/>
            <family val="2"/>
          </rPr>
          <t xml:space="preserve">, CONFORME PUBLICAÇÃO DOE </t>
        </r>
        <r>
          <rPr>
            <b/>
            <sz val="9"/>
            <color indexed="81"/>
            <rFont val="Tahoma"/>
            <family val="2"/>
          </rPr>
          <t>12.12.13</t>
        </r>
      </text>
    </comment>
  </commentList>
</comments>
</file>

<file path=xl/sharedStrings.xml><?xml version="1.0" encoding="utf-8"?>
<sst xmlns="http://schemas.openxmlformats.org/spreadsheetml/2006/main" count="280" uniqueCount="164">
  <si>
    <t>SUPERINTENDÊNCIA ESTADUAL DE COMPRAS E LICITAÇÕES</t>
  </si>
  <si>
    <t>CONSUMO ESTIMADO</t>
  </si>
  <si>
    <t xml:space="preserve"> </t>
  </si>
  <si>
    <t>ESPECIFICAÇÃO</t>
  </si>
  <si>
    <t>EMPRESA DETENTORA</t>
  </si>
  <si>
    <t>GOVERNO DO ESTADO DE RONDÔNIA</t>
  </si>
  <si>
    <t>ITEM DA ATA</t>
  </si>
  <si>
    <t>PREÇO DE MERCADO</t>
  </si>
  <si>
    <t>DIF. %</t>
  </si>
  <si>
    <t>PREÇO REGISTRADO</t>
  </si>
  <si>
    <t>MARCA</t>
  </si>
  <si>
    <t>EMP.</t>
  </si>
  <si>
    <t>RAZÃO SOCIAL</t>
  </si>
  <si>
    <t xml:space="preserve">                                      </t>
  </si>
  <si>
    <t>MÁRCIO ROGÉRIO GABRIEL</t>
  </si>
  <si>
    <t>GENEAN PRESTES DOS SANTOS</t>
  </si>
  <si>
    <t xml:space="preserve">                                                                                                                                       </t>
  </si>
  <si>
    <t xml:space="preserve">Superintendente da SUPEL </t>
  </si>
  <si>
    <t>Gerente do Sistema de Registro de Preços/SUPEL</t>
  </si>
  <si>
    <t>RECOL</t>
  </si>
  <si>
    <t>EMP</t>
  </si>
  <si>
    <t>RECOL DISTRIBUIÇÃO E COMÉRCIO LTDA</t>
  </si>
  <si>
    <t>CNPJ: 04.598.413/0003-32</t>
  </si>
  <si>
    <t xml:space="preserve">Rua Surubim, 4925 - Lagoa </t>
  </si>
  <si>
    <t>FORMA FARMACÊUTICA</t>
  </si>
  <si>
    <t>LOTUS</t>
  </si>
  <si>
    <t>EXCLUSIVA</t>
  </si>
  <si>
    <t>EXCLUSIVA DISTRIBUIDORA DE MEDICAMENTOS LTDA</t>
  </si>
  <si>
    <t>CNPJ: 14.905.502/0001-76</t>
  </si>
  <si>
    <t>SANDOZ</t>
  </si>
  <si>
    <t>Representante CPF: 045.692.022-68</t>
  </si>
  <si>
    <t>HERNANDES SALES GUERRA</t>
  </si>
  <si>
    <t>Porto Velho - RO Fone:  (69) 2181-9901 / 2181-9923</t>
  </si>
  <si>
    <t>OBJETO:  MEDICAMENTOS MANDADOS JUDICIAIS - SESAU</t>
  </si>
  <si>
    <t>DATA DE HOMOLOGAÇÃO: 24/04/2013</t>
  </si>
  <si>
    <t xml:space="preserve">PROCESSO N° 01-1712.00222-00/2013 </t>
  </si>
  <si>
    <t>ANEXO ÚNICO DA ATA DE REGISTRO DE PREÇOS Nº 093/2013</t>
  </si>
  <si>
    <t>PREGÃO ELETRONICO Nº: 044/2013</t>
  </si>
  <si>
    <t>FRASCO</t>
  </si>
  <si>
    <t>RILUZOL 50MG</t>
  </si>
  <si>
    <t>RISEDRONATO SÓDICO 35MG</t>
  </si>
  <si>
    <t>RISPERIDONA 1MG</t>
  </si>
  <si>
    <t>RISPERIDONA 1MG/ML 30ML</t>
  </si>
  <si>
    <t>RISPERIDONA 2MG</t>
  </si>
  <si>
    <t>RIVASTIGMINA, HIDROGENOTARTARATO, HEMITARTARATO 1,5MG</t>
  </si>
  <si>
    <t>RIVASTIGMINA, HIDROGENOTARTARATO, HEMITARTARATO 3MG</t>
  </si>
  <si>
    <t>ROSUVASTATINA CALCICA 10MG</t>
  </si>
  <si>
    <t>ROSUVASTATINA CALCICA 20MG</t>
  </si>
  <si>
    <t>SALBUTAMOL, SULFATO 100MCG/DOSE SPRAY COM 200 DOSES</t>
  </si>
  <si>
    <t>SELEGILINA, CLORIDRATO 5MG</t>
  </si>
  <si>
    <t>SERTRALINA, CLORIDRATO 50MG</t>
  </si>
  <si>
    <t>SILDENAFILA, CITRATO 20MG</t>
  </si>
  <si>
    <t>SILDENAFILA, CITRATO 50MG</t>
  </si>
  <si>
    <t>SINVASTATINA 20MG</t>
  </si>
  <si>
    <t>SINVASTATINA 40MG</t>
  </si>
  <si>
    <t>SORO FISIOLÓGICO 0,9%</t>
  </si>
  <si>
    <t>SOTALOL 120MG</t>
  </si>
  <si>
    <t>SULFAMETOXAZOL 400MG + TRIMETOPRIMA 80MG</t>
  </si>
  <si>
    <t>SULPIRIDA 50MG</t>
  </si>
  <si>
    <t>TACROLIMO 1MG</t>
  </si>
  <si>
    <t>TADALAFILA 5 MG</t>
  </si>
  <si>
    <t>TANSULOSINA, CLORIDARATO 0,4MG</t>
  </si>
  <si>
    <t>TELMISARTANA 40MG + HIDROCLOROTIAZIDA 12,5MG</t>
  </si>
  <si>
    <t>TELMISARTANA 80MG + HIDROCLOROTIAZIDA 12,5MG</t>
  </si>
  <si>
    <t>TERIPARATIDA INJETAVEL 250 MCG/ML</t>
  </si>
  <si>
    <t>TIAMINA 300MG</t>
  </si>
  <si>
    <t>TICLOPIDINA, CLORIDRATO 250MG</t>
  </si>
  <si>
    <t>TIMOLOL, MALEATO 0,5% COL</t>
  </si>
  <si>
    <t>TIOTROPIO, BROMETO 2,5MCG - 60 DOSES</t>
  </si>
  <si>
    <t>TIZANIDINA, CLORIDRATO 2MG</t>
  </si>
  <si>
    <t>TOLTERODINA, TARTARATO 4MG</t>
  </si>
  <si>
    <t>TOPIRAMATO 100MG</t>
  </si>
  <si>
    <t>TOPIRAMATO 25MG</t>
  </si>
  <si>
    <t>TOPIRAMATO 50MG</t>
  </si>
  <si>
    <t>TRAMADOL, CLORIDRATO 100MG</t>
  </si>
  <si>
    <t>TRAMADOL, CLORIDRATO 50MG</t>
  </si>
  <si>
    <t>TRAVOPROSTA 0,004 % 2,5 ML COL</t>
  </si>
  <si>
    <t>TRIPTORRELINA, ACETATO 3,75MG</t>
  </si>
  <si>
    <t>TROMETAMINA, CETOROLACO 0,5% COL 5ML</t>
  </si>
  <si>
    <t>VALPROATO DE SODIO 250MG/5ML</t>
  </si>
  <si>
    <t>VALSARTANA 160MG</t>
  </si>
  <si>
    <t>VARFARINA SODICA 5MG</t>
  </si>
  <si>
    <t>VENLAFAXINA, CLORIDRATO 150MG</t>
  </si>
  <si>
    <t>VENLAFAXINA, CLORIDRATO 75MG</t>
  </si>
  <si>
    <t>ZIPRASIDONA, CLORIDRATO 40MG</t>
  </si>
  <si>
    <t>ZIPRASIDONA, CLORIDRATO 80MG</t>
  </si>
  <si>
    <t>COMPRIMIDO</t>
  </si>
  <si>
    <t>LITRO</t>
  </si>
  <si>
    <t>COMPRIMID</t>
  </si>
  <si>
    <t>CAPSULA</t>
  </si>
  <si>
    <t>CANETA</t>
  </si>
  <si>
    <t>AMPOLA</t>
  </si>
  <si>
    <t>COMPRIMIDO
REVESTIDO</t>
  </si>
  <si>
    <t>CÁPSULA</t>
  </si>
  <si>
    <t>480</t>
  </si>
  <si>
    <t>GERMED G</t>
  </si>
  <si>
    <t>CRISTALIA</t>
  </si>
  <si>
    <t>E. M.S</t>
  </si>
  <si>
    <t>E.M.S</t>
  </si>
  <si>
    <t>PHARMACIENSE</t>
  </si>
  <si>
    <t>CHIESI</t>
  </si>
  <si>
    <t>SANOBIOL</t>
  </si>
  <si>
    <t>BIOSINTETICA</t>
  </si>
  <si>
    <t>TEUTO</t>
  </si>
  <si>
    <t>SANOFI</t>
  </si>
  <si>
    <t>BOEHRINGER</t>
  </si>
  <si>
    <t>NATULAB</t>
  </si>
  <si>
    <t>PFIZER</t>
  </si>
  <si>
    <t>MEDLEY G</t>
  </si>
  <si>
    <t>D HOSP DISTRIBUIDORA</t>
  </si>
  <si>
    <t>VIX COMERCIO</t>
  </si>
  <si>
    <t>VIX COMERCIIO</t>
  </si>
  <si>
    <t>EREFARMA</t>
  </si>
  <si>
    <t>HOSPFAR</t>
  </si>
  <si>
    <t>PRATI DONADUZZI</t>
  </si>
  <si>
    <t xml:space="preserve">GERMED </t>
  </si>
  <si>
    <t>LILLY</t>
  </si>
  <si>
    <t xml:space="preserve">RAMBAXY </t>
  </si>
  <si>
    <t>ELI LILLY</t>
  </si>
  <si>
    <t>ELI LILLY DO BRASIL</t>
  </si>
  <si>
    <t>CNPJ.43.940.618/0001-44</t>
  </si>
  <si>
    <t>Av: Murumbi, 8264  Broklin</t>
  </si>
  <si>
    <t>Sâo Paulo - SP  Fone(11) 2144-6985/6934/6956</t>
  </si>
  <si>
    <t>ROSA FAGARAZ</t>
  </si>
  <si>
    <t>Representante CPF.011.307.428-06</t>
  </si>
  <si>
    <t>EREFARMA PRODUTOS PARA SAÚDE EIRELI</t>
  </si>
  <si>
    <t>CNPJ.15.439.366/0001-39</t>
  </si>
  <si>
    <t>Rua Henrique Schwering, 258 - Centro</t>
  </si>
  <si>
    <t>Erechim - RS  Fone (54) 3522-2993 Fax (54) 3522-6983</t>
  </si>
  <si>
    <t>CAMILE R. FOLLADOR</t>
  </si>
  <si>
    <t>Representante CPF: 002.009.330-60</t>
  </si>
  <si>
    <t>Rua: Francisco Ferdinando Lonzina 162,  Bairro: Bela Vista</t>
  </si>
  <si>
    <t>Erechim  - RS  Fone (54) 2106-8636 Fax (54) 2106-8627</t>
  </si>
  <si>
    <t>ROSMARI DIANCHI</t>
  </si>
  <si>
    <t>Representante CPF: 512.603.280-15</t>
  </si>
  <si>
    <t>D-HOSP DIST. HOSPITALAR, IMPORTAÇÃO E EXPORTAÇÃO LTDA</t>
  </si>
  <si>
    <t>CNPJ: 08.076.127/0006-00</t>
  </si>
  <si>
    <t>Av: Segunda Avenida, s/n-Qd 1B Lote 47 Cond. Cidade Empresarial</t>
  </si>
  <si>
    <t>Aparecida de Goiânia - GO Fone(62) 3085-4666</t>
  </si>
  <si>
    <t>KARLA CRISTINA RABELO DE QUEIROZ</t>
  </si>
  <si>
    <t>Representante CPF: 010.900.784-04</t>
  </si>
  <si>
    <t>LÓTUS MEDICAMENTOS E PROD. HOSPITALAR</t>
  </si>
  <si>
    <t>CNPJ: 14.125.318/0001-03</t>
  </si>
  <si>
    <t>Rua Ipiru 159 Loja B - Jardim Guanabara</t>
  </si>
  <si>
    <t>Ilha do Governador - RJ (21) 2143-6533</t>
  </si>
  <si>
    <t>ANA VALERIA TAVARES SOARES DA SILVEIRA</t>
  </si>
  <si>
    <t>Representante CPF: 072.095.127-56</t>
  </si>
  <si>
    <t>VIX COMÉRCIO DE PRODUTOS FARMACÊUTICOS E HOSPITALARES</t>
  </si>
  <si>
    <t>CNPJ: 14.832.987/0001-15</t>
  </si>
  <si>
    <t>Rua Serra Negra 78 Praia do Morro</t>
  </si>
  <si>
    <t>Guarapari - ES  Fone (27) 3261-0074</t>
  </si>
  <si>
    <t>DAIANI MUCELIN BURINI LIMA</t>
  </si>
  <si>
    <t>Representante CPF: 117.794.497-98</t>
  </si>
  <si>
    <t>HOSPFAR IND. E COM. DE PRODUTOS HOSPITALARES LTDA</t>
  </si>
  <si>
    <t>CNPJ: 26.921.908/0001-21</t>
  </si>
  <si>
    <t>Rua 3, 975 - Setor Moraes</t>
  </si>
  <si>
    <t>Goiania - GO  Fone (91) 3073-3500</t>
  </si>
  <si>
    <t>PAULO SILAS MACEDO JUNIOR</t>
  </si>
  <si>
    <t>Representante CPF: 234.635.382-53</t>
  </si>
  <si>
    <t>E.M.S.</t>
  </si>
  <si>
    <t>NEO QUIMICA</t>
  </si>
  <si>
    <t>DEBIO RECHERCHE</t>
  </si>
  <si>
    <t>DATA DE PUBLICAÇÃO NO DOE: 16/05/2013</t>
  </si>
  <si>
    <t>CANCELADO</t>
  </si>
</sst>
</file>

<file path=xl/styles.xml><?xml version="1.0" encoding="utf-8"?>
<styleSheet xmlns="http://schemas.openxmlformats.org/spreadsheetml/2006/main">
  <numFmts count="6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#,##0;[Red]#,##0"/>
    <numFmt numFmtId="166" formatCode="#,##0.00;[Red]#,##0.00"/>
    <numFmt numFmtId="167" formatCode="&quot;R$&quot;\ #,##0.00"/>
  </numFmts>
  <fonts count="18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135">
    <xf numFmtId="0" fontId="0" fillId="0" borderId="0" xfId="0"/>
    <xf numFmtId="0" fontId="3" fillId="0" borderId="0" xfId="0" applyFont="1" applyFill="1" applyBorder="1" applyAlignment="1"/>
    <xf numFmtId="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/>
    <xf numFmtId="0" fontId="3" fillId="0" borderId="2" xfId="0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/>
    <xf numFmtId="0" fontId="4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2" fontId="8" fillId="0" borderId="0" xfId="0" applyNumberFormat="1" applyFont="1" applyFill="1" applyAlignment="1">
      <alignment horizontal="center" vertical="center"/>
    </xf>
    <xf numFmtId="0" fontId="9" fillId="0" borderId="0" xfId="0" applyFont="1"/>
    <xf numFmtId="2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/>
    <xf numFmtId="4" fontId="3" fillId="0" borderId="2" xfId="0" applyNumberFormat="1" applyFont="1" applyFill="1" applyBorder="1" applyAlignment="1">
      <alignment horizontal="left" vertical="center"/>
    </xf>
    <xf numFmtId="2" fontId="3" fillId="0" borderId="2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vertical="center"/>
    </xf>
    <xf numFmtId="4" fontId="4" fillId="0" borderId="0" xfId="0" applyNumberFormat="1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/>
    <xf numFmtId="0" fontId="3" fillId="0" borderId="5" xfId="0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left" vertical="center"/>
    </xf>
    <xf numFmtId="166" fontId="3" fillId="0" borderId="5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Fill="1"/>
    <xf numFmtId="0" fontId="9" fillId="0" borderId="0" xfId="0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44" fontId="4" fillId="2" borderId="1" xfId="2" applyFont="1" applyFill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4" fillId="0" borderId="10" xfId="0" applyFont="1" applyFill="1" applyBorder="1" applyAlignment="1"/>
    <xf numFmtId="0" fontId="4" fillId="0" borderId="11" xfId="0" applyFont="1" applyFill="1" applyBorder="1" applyAlignment="1"/>
    <xf numFmtId="0" fontId="4" fillId="0" borderId="13" xfId="0" applyFont="1" applyFill="1" applyBorder="1" applyAlignment="1"/>
    <xf numFmtId="0" fontId="4" fillId="0" borderId="14" xfId="0" applyFont="1" applyFill="1" applyBorder="1" applyAlignment="1"/>
    <xf numFmtId="2" fontId="3" fillId="0" borderId="11" xfId="0" applyNumberFormat="1" applyFont="1" applyFill="1" applyBorder="1" applyAlignment="1">
      <alignment horizontal="center" vertical="center"/>
    </xf>
    <xf numFmtId="2" fontId="8" fillId="0" borderId="11" xfId="0" applyNumberFormat="1" applyFon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2" fontId="8" fillId="0" borderId="1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/>
    </xf>
    <xf numFmtId="0" fontId="3" fillId="0" borderId="19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20" xfId="0" applyFont="1" applyFill="1" applyBorder="1" applyAlignment="1"/>
    <xf numFmtId="0" fontId="4" fillId="0" borderId="21" xfId="0" applyFont="1" applyFill="1" applyBorder="1" applyAlignment="1"/>
    <xf numFmtId="2" fontId="3" fillId="0" borderId="14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center" vertical="center"/>
    </xf>
    <xf numFmtId="0" fontId="7" fillId="0" borderId="10" xfId="0" applyFont="1" applyFill="1" applyBorder="1" applyAlignment="1"/>
    <xf numFmtId="0" fontId="8" fillId="0" borderId="1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1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49" fontId="4" fillId="0" borderId="22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8" fontId="11" fillId="0" borderId="1" xfId="2" applyNumberFormat="1" applyFont="1" applyFill="1" applyBorder="1" applyAlignment="1">
      <alignment horizontal="center"/>
    </xf>
    <xf numFmtId="8" fontId="11" fillId="0" borderId="1" xfId="2" applyNumberFormat="1" applyFont="1" applyBorder="1" applyAlignment="1">
      <alignment horizontal="center"/>
    </xf>
    <xf numFmtId="167" fontId="4" fillId="2" borderId="1" xfId="0" applyNumberFormat="1" applyFont="1" applyFill="1" applyBorder="1" applyAlignment="1">
      <alignment horizontal="center" vertical="center" wrapText="1"/>
    </xf>
    <xf numFmtId="167" fontId="4" fillId="2" borderId="1" xfId="2" applyNumberFormat="1" applyFont="1" applyFill="1" applyBorder="1" applyAlignment="1">
      <alignment horizontal="center" vertical="center" wrapText="1"/>
    </xf>
    <xf numFmtId="167" fontId="11" fillId="2" borderId="1" xfId="2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/>
    </xf>
    <xf numFmtId="2" fontId="3" fillId="0" borderId="9" xfId="0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13" fillId="0" borderId="17" xfId="0" applyNumberFormat="1" applyFont="1" applyFill="1" applyBorder="1" applyAlignment="1">
      <alignment horizontal="center" vertical="center"/>
    </xf>
    <xf numFmtId="2" fontId="13" fillId="0" borderId="9" xfId="0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/>
    </xf>
    <xf numFmtId="0" fontId="3" fillId="0" borderId="18" xfId="0" applyFont="1" applyFill="1" applyBorder="1" applyAlignment="1">
      <alignment horizontal="left"/>
    </xf>
    <xf numFmtId="0" fontId="4" fillId="0" borderId="2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21" xfId="0" applyFont="1" applyFill="1" applyBorder="1" applyAlignment="1">
      <alignment horizontal="left"/>
    </xf>
    <xf numFmtId="0" fontId="4" fillId="0" borderId="13" xfId="0" applyFont="1" applyFill="1" applyBorder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12" fillId="2" borderId="3" xfId="0" applyFont="1" applyFill="1" applyBorder="1" applyAlignment="1">
      <alignment horizontal="center" wrapText="1"/>
    </xf>
    <xf numFmtId="0" fontId="11" fillId="2" borderId="3" xfId="0" applyFont="1" applyFill="1" applyBorder="1" applyAlignment="1">
      <alignment horizontal="center" wrapText="1"/>
    </xf>
  </cellXfs>
  <cellStyles count="3">
    <cellStyle name="Moeda" xfId="2" builtinId="4"/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6896100</xdr:colOff>
      <xdr:row>0</xdr:row>
      <xdr:rowOff>314325</xdr:rowOff>
    </xdr:from>
    <xdr:to>
      <xdr:col>1</xdr:col>
      <xdr:colOff>6276975</xdr:colOff>
      <xdr:row>0</xdr:row>
      <xdr:rowOff>876300</xdr:rowOff>
    </xdr:to>
    <xdr:pic>
      <xdr:nvPicPr>
        <xdr:cNvPr id="324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800850" y="314325"/>
          <a:ext cx="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285750</xdr:colOff>
      <xdr:row>0</xdr:row>
      <xdr:rowOff>85725</xdr:rowOff>
    </xdr:from>
    <xdr:to>
      <xdr:col>4</xdr:col>
      <xdr:colOff>95250</xdr:colOff>
      <xdr:row>0</xdr:row>
      <xdr:rowOff>704850</xdr:rowOff>
    </xdr:to>
    <xdr:pic>
      <xdr:nvPicPr>
        <xdr:cNvPr id="3244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19675" y="85725"/>
          <a:ext cx="4953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4"/>
  <sheetViews>
    <sheetView tabSelected="1" view="pageBreakPreview" topLeftCell="A7" zoomScaleSheetLayoutView="100" workbookViewId="0">
      <selection activeCell="L10" sqref="L10"/>
    </sheetView>
  </sheetViews>
  <sheetFormatPr defaultRowHeight="12.75"/>
  <cols>
    <col min="1" max="1" width="10.5703125" style="15" customWidth="1"/>
    <col min="2" max="2" width="38.42578125" style="14" customWidth="1"/>
    <col min="3" max="3" width="15" style="10" customWidth="1"/>
    <col min="4" max="4" width="10.28515625" style="10" customWidth="1"/>
    <col min="5" max="5" width="17" style="10" customWidth="1"/>
    <col min="6" max="6" width="10.42578125" style="18" customWidth="1"/>
    <col min="7" max="7" width="10.140625" style="19" customWidth="1"/>
    <col min="8" max="8" width="14.5703125" style="11" customWidth="1"/>
    <col min="9" max="9" width="18.85546875" style="12" customWidth="1"/>
    <col min="10" max="10" width="16" customWidth="1"/>
  </cols>
  <sheetData>
    <row r="1" spans="1:10" ht="60" customHeight="1">
      <c r="A1" s="128" t="s">
        <v>2</v>
      </c>
      <c r="B1" s="128"/>
      <c r="C1" s="128"/>
      <c r="D1" s="128"/>
      <c r="E1" s="128"/>
      <c r="F1" s="128"/>
      <c r="G1" s="128"/>
      <c r="H1" s="128"/>
      <c r="I1" s="128"/>
    </row>
    <row r="2" spans="1:10">
      <c r="A2" s="128" t="s">
        <v>5</v>
      </c>
      <c r="B2" s="128"/>
      <c r="C2" s="128"/>
      <c r="D2" s="128"/>
      <c r="E2" s="128"/>
      <c r="F2" s="128"/>
      <c r="G2" s="128"/>
      <c r="H2" s="128"/>
      <c r="I2" s="128"/>
    </row>
    <row r="3" spans="1:10" ht="13.5" thickBot="1">
      <c r="A3" s="128" t="s">
        <v>0</v>
      </c>
      <c r="B3" s="128"/>
      <c r="C3" s="128"/>
      <c r="D3" s="128"/>
      <c r="E3" s="128"/>
      <c r="F3" s="128"/>
      <c r="G3" s="128"/>
      <c r="H3" s="128"/>
      <c r="I3" s="128"/>
    </row>
    <row r="4" spans="1:10">
      <c r="A4" s="35" t="s">
        <v>35</v>
      </c>
      <c r="B4" s="36"/>
      <c r="C4" s="37"/>
      <c r="D4" s="37"/>
      <c r="E4" s="37"/>
      <c r="F4" s="38"/>
      <c r="G4" s="39" t="s">
        <v>37</v>
      </c>
      <c r="H4" s="38"/>
      <c r="I4" s="40"/>
    </row>
    <row r="5" spans="1:10">
      <c r="A5" s="41" t="s">
        <v>33</v>
      </c>
      <c r="B5" s="1"/>
      <c r="C5" s="3"/>
      <c r="D5" s="3"/>
      <c r="E5" s="3"/>
      <c r="F5" s="28"/>
      <c r="G5" s="28" t="s">
        <v>162</v>
      </c>
      <c r="H5" s="28"/>
      <c r="I5" s="4"/>
    </row>
    <row r="6" spans="1:10" ht="13.5" thickBot="1">
      <c r="A6" s="42" t="s">
        <v>36</v>
      </c>
      <c r="B6" s="5"/>
      <c r="C6" s="6"/>
      <c r="D6" s="6"/>
      <c r="E6" s="6"/>
      <c r="F6" s="26"/>
      <c r="G6" s="27" t="s">
        <v>34</v>
      </c>
      <c r="H6" s="26"/>
      <c r="I6" s="7"/>
    </row>
    <row r="7" spans="1:10">
      <c r="A7" s="8"/>
      <c r="B7" s="9"/>
      <c r="F7" s="2"/>
    </row>
    <row r="8" spans="1:10" ht="22.5">
      <c r="A8" s="45" t="s">
        <v>6</v>
      </c>
      <c r="B8" s="16" t="s">
        <v>3</v>
      </c>
      <c r="C8" s="16" t="s">
        <v>24</v>
      </c>
      <c r="D8" s="17" t="s">
        <v>1</v>
      </c>
      <c r="E8" s="17" t="s">
        <v>10</v>
      </c>
      <c r="F8" s="46" t="s">
        <v>7</v>
      </c>
      <c r="G8" s="47" t="s">
        <v>8</v>
      </c>
      <c r="H8" s="46" t="s">
        <v>9</v>
      </c>
      <c r="I8" s="47" t="s">
        <v>4</v>
      </c>
    </row>
    <row r="9" spans="1:10" ht="13.5" thickBot="1">
      <c r="A9" s="49">
        <v>1</v>
      </c>
      <c r="B9" s="95" t="s">
        <v>39</v>
      </c>
      <c r="C9" s="95" t="s">
        <v>86</v>
      </c>
      <c r="D9" s="98">
        <v>960</v>
      </c>
      <c r="E9" s="43" t="s">
        <v>29</v>
      </c>
      <c r="F9" s="105">
        <v>9.5299999999999994</v>
      </c>
      <c r="G9" s="13">
        <f t="shared" ref="G9:G10" si="0">(H9/F9)-100%</f>
        <v>-0.36411332633788041</v>
      </c>
      <c r="H9" s="108">
        <v>6.06</v>
      </c>
      <c r="I9" s="57" t="s">
        <v>25</v>
      </c>
    </row>
    <row r="10" spans="1:10" ht="13.5" thickBot="1">
      <c r="A10" s="49">
        <v>2</v>
      </c>
      <c r="B10" s="94" t="s">
        <v>40</v>
      </c>
      <c r="C10" s="97" t="s">
        <v>86</v>
      </c>
      <c r="D10" s="98">
        <v>600</v>
      </c>
      <c r="E10" s="113" t="s">
        <v>95</v>
      </c>
      <c r="F10" s="105">
        <v>14.71</v>
      </c>
      <c r="G10" s="13">
        <f t="shared" si="0"/>
        <v>-0.39972807613868122</v>
      </c>
      <c r="H10" s="107">
        <v>8.83</v>
      </c>
      <c r="I10" s="44" t="s">
        <v>26</v>
      </c>
    </row>
    <row r="11" spans="1:10" ht="13.5" thickBot="1">
      <c r="A11" s="49">
        <v>3</v>
      </c>
      <c r="B11" s="94" t="s">
        <v>41</v>
      </c>
      <c r="C11" s="94" t="s">
        <v>86</v>
      </c>
      <c r="D11" s="98">
        <v>2640</v>
      </c>
      <c r="E11" s="48" t="s">
        <v>96</v>
      </c>
      <c r="F11" s="106">
        <v>0.88</v>
      </c>
      <c r="G11" s="13">
        <f t="shared" ref="G11:G55" si="1">(H11/F11)-100%</f>
        <v>-0.82954545454545459</v>
      </c>
      <c r="H11" s="108">
        <v>0.15</v>
      </c>
      <c r="I11" s="57" t="s">
        <v>19</v>
      </c>
    </row>
    <row r="12" spans="1:10" ht="13.5" thickBot="1">
      <c r="A12" s="49">
        <v>4</v>
      </c>
      <c r="B12" s="95" t="s">
        <v>42</v>
      </c>
      <c r="C12" s="95" t="s">
        <v>38</v>
      </c>
      <c r="D12" s="98">
        <v>48</v>
      </c>
      <c r="E12" s="112" t="s">
        <v>159</v>
      </c>
      <c r="F12" s="106">
        <v>43.13</v>
      </c>
      <c r="G12" s="13">
        <f t="shared" si="1"/>
        <v>-0.46881520983074432</v>
      </c>
      <c r="H12" s="108">
        <v>22.91</v>
      </c>
      <c r="I12" s="56" t="s">
        <v>110</v>
      </c>
    </row>
    <row r="13" spans="1:10" ht="13.5" thickBot="1">
      <c r="A13" s="49">
        <v>5</v>
      </c>
      <c r="B13" s="95" t="s">
        <v>43</v>
      </c>
      <c r="C13" s="94" t="s">
        <v>86</v>
      </c>
      <c r="D13" s="98">
        <v>1920</v>
      </c>
      <c r="E13" s="43" t="s">
        <v>96</v>
      </c>
      <c r="F13" s="106">
        <v>1.27</v>
      </c>
      <c r="G13" s="13">
        <f t="shared" si="1"/>
        <v>-0.87401574803149606</v>
      </c>
      <c r="H13" s="108">
        <v>0.16</v>
      </c>
      <c r="I13" s="57" t="s">
        <v>19</v>
      </c>
    </row>
    <row r="14" spans="1:10" ht="23.25" thickBot="1">
      <c r="A14" s="49">
        <v>6</v>
      </c>
      <c r="B14" s="133" t="s">
        <v>44</v>
      </c>
      <c r="C14" s="95" t="s">
        <v>86</v>
      </c>
      <c r="D14" s="98">
        <v>12240</v>
      </c>
      <c r="E14" s="43" t="s">
        <v>97</v>
      </c>
      <c r="F14" s="106">
        <v>1.92</v>
      </c>
      <c r="G14" s="13">
        <f t="shared" si="1"/>
        <v>-0.75</v>
      </c>
      <c r="H14" s="108">
        <v>0.48</v>
      </c>
      <c r="I14" s="57" t="s">
        <v>163</v>
      </c>
      <c r="J14" s="57" t="s">
        <v>19</v>
      </c>
    </row>
    <row r="15" spans="1:10" ht="23.25" thickBot="1">
      <c r="A15" s="49">
        <v>7</v>
      </c>
      <c r="B15" s="133" t="s">
        <v>45</v>
      </c>
      <c r="C15" s="95" t="s">
        <v>86</v>
      </c>
      <c r="D15" s="98">
        <v>960</v>
      </c>
      <c r="E15" s="43" t="s">
        <v>98</v>
      </c>
      <c r="F15" s="106">
        <v>2.21</v>
      </c>
      <c r="G15" s="13">
        <f t="shared" si="1"/>
        <v>-0.72850678733031682</v>
      </c>
      <c r="H15" s="108">
        <v>0.6</v>
      </c>
      <c r="I15" s="57" t="s">
        <v>163</v>
      </c>
      <c r="J15" s="57" t="s">
        <v>19</v>
      </c>
    </row>
    <row r="16" spans="1:10" ht="13.5" thickBot="1">
      <c r="A16" s="49">
        <v>8</v>
      </c>
      <c r="B16" s="94" t="s">
        <v>46</v>
      </c>
      <c r="C16" s="94" t="s">
        <v>86</v>
      </c>
      <c r="D16" s="98">
        <v>3840</v>
      </c>
      <c r="E16" s="43" t="s">
        <v>98</v>
      </c>
      <c r="F16" s="106">
        <v>1.72</v>
      </c>
      <c r="G16" s="13">
        <f t="shared" si="1"/>
        <v>-0.52906976744186041</v>
      </c>
      <c r="H16" s="108">
        <v>0.81</v>
      </c>
      <c r="I16" s="57" t="s">
        <v>19</v>
      </c>
    </row>
    <row r="17" spans="1:10" ht="13.5" thickBot="1">
      <c r="A17" s="49">
        <v>9</v>
      </c>
      <c r="B17" s="95" t="s">
        <v>47</v>
      </c>
      <c r="C17" s="95" t="s">
        <v>86</v>
      </c>
      <c r="D17" s="98">
        <v>3840</v>
      </c>
      <c r="E17" s="43" t="s">
        <v>29</v>
      </c>
      <c r="F17" s="106">
        <v>2.81</v>
      </c>
      <c r="G17" s="13">
        <f t="shared" si="1"/>
        <v>-0.44483985765124556</v>
      </c>
      <c r="H17" s="108">
        <v>1.56</v>
      </c>
      <c r="I17" s="57" t="s">
        <v>110</v>
      </c>
    </row>
    <row r="18" spans="1:10" ht="23.25" thickBot="1">
      <c r="A18" s="49">
        <v>10</v>
      </c>
      <c r="B18" s="94" t="s">
        <v>48</v>
      </c>
      <c r="C18" s="95" t="s">
        <v>38</v>
      </c>
      <c r="D18" s="98">
        <v>144</v>
      </c>
      <c r="E18" s="43" t="s">
        <v>99</v>
      </c>
      <c r="F18" s="106">
        <v>14.32</v>
      </c>
      <c r="G18" s="13">
        <f t="shared" si="1"/>
        <v>-0.3722067039106145</v>
      </c>
      <c r="H18" s="108">
        <v>8.99</v>
      </c>
      <c r="I18" s="57" t="s">
        <v>26</v>
      </c>
    </row>
    <row r="19" spans="1:10" ht="13.5" thickBot="1">
      <c r="A19" s="49">
        <v>11</v>
      </c>
      <c r="B19" s="94" t="s">
        <v>49</v>
      </c>
      <c r="C19" s="97" t="s">
        <v>86</v>
      </c>
      <c r="D19" s="98">
        <v>1920</v>
      </c>
      <c r="E19" s="43" t="s">
        <v>100</v>
      </c>
      <c r="F19" s="106">
        <v>1.25</v>
      </c>
      <c r="G19" s="13">
        <f t="shared" si="1"/>
        <v>-0.41600000000000004</v>
      </c>
      <c r="H19" s="108">
        <v>0.73</v>
      </c>
      <c r="I19" s="57" t="s">
        <v>113</v>
      </c>
    </row>
    <row r="20" spans="1:10" ht="13.5" thickBot="1">
      <c r="A20" s="49">
        <v>12</v>
      </c>
      <c r="B20" s="94" t="s">
        <v>50</v>
      </c>
      <c r="C20" s="94" t="s">
        <v>86</v>
      </c>
      <c r="D20" s="98">
        <v>5160</v>
      </c>
      <c r="E20" s="43" t="s">
        <v>98</v>
      </c>
      <c r="F20" s="106">
        <v>1.55</v>
      </c>
      <c r="G20" s="13">
        <f t="shared" si="1"/>
        <v>-0.78064516129032258</v>
      </c>
      <c r="H20" s="108">
        <v>0.34</v>
      </c>
      <c r="I20" s="57" t="s">
        <v>112</v>
      </c>
    </row>
    <row r="21" spans="1:10" ht="13.5" thickBot="1">
      <c r="A21" s="49">
        <v>13</v>
      </c>
      <c r="B21" s="94" t="s">
        <v>51</v>
      </c>
      <c r="C21" s="94" t="s">
        <v>86</v>
      </c>
      <c r="D21" s="98">
        <v>1440</v>
      </c>
      <c r="E21" s="43" t="s">
        <v>29</v>
      </c>
      <c r="F21" s="106">
        <v>5.73</v>
      </c>
      <c r="G21" s="13">
        <f t="shared" si="1"/>
        <v>-6.6317626527050755E-2</v>
      </c>
      <c r="H21" s="108">
        <v>5.35</v>
      </c>
      <c r="I21" s="57" t="s">
        <v>25</v>
      </c>
    </row>
    <row r="22" spans="1:10" ht="13.5" thickBot="1">
      <c r="A22" s="49">
        <v>14</v>
      </c>
      <c r="B22" s="94" t="s">
        <v>52</v>
      </c>
      <c r="C22" s="94" t="s">
        <v>86</v>
      </c>
      <c r="D22" s="98">
        <v>2880</v>
      </c>
      <c r="E22" s="43" t="s">
        <v>160</v>
      </c>
      <c r="F22" s="106">
        <v>6.88</v>
      </c>
      <c r="G22" s="13">
        <f t="shared" si="1"/>
        <v>-0.50436046511627897</v>
      </c>
      <c r="H22" s="108">
        <v>3.41</v>
      </c>
      <c r="I22" s="57" t="s">
        <v>111</v>
      </c>
    </row>
    <row r="23" spans="1:10" ht="13.5" thickBot="1">
      <c r="A23" s="49">
        <v>15</v>
      </c>
      <c r="B23" s="94" t="s">
        <v>53</v>
      </c>
      <c r="C23" s="94" t="s">
        <v>86</v>
      </c>
      <c r="D23" s="98">
        <v>7800</v>
      </c>
      <c r="E23" s="43" t="s">
        <v>29</v>
      </c>
      <c r="F23" s="106">
        <v>1</v>
      </c>
      <c r="G23" s="13">
        <f t="shared" si="1"/>
        <v>-0.91</v>
      </c>
      <c r="H23" s="108">
        <v>0.09</v>
      </c>
      <c r="I23" s="57" t="s">
        <v>25</v>
      </c>
    </row>
    <row r="24" spans="1:10" ht="13.5" thickBot="1">
      <c r="A24" s="49">
        <v>16</v>
      </c>
      <c r="B24" s="94" t="s">
        <v>54</v>
      </c>
      <c r="C24" s="95" t="s">
        <v>86</v>
      </c>
      <c r="D24" s="98">
        <v>5160</v>
      </c>
      <c r="E24" s="43" t="s">
        <v>29</v>
      </c>
      <c r="F24" s="106">
        <v>1.19</v>
      </c>
      <c r="G24" s="13">
        <f t="shared" si="1"/>
        <v>-0.73949579831932777</v>
      </c>
      <c r="H24" s="108">
        <v>0.31</v>
      </c>
      <c r="I24" s="57" t="s">
        <v>25</v>
      </c>
    </row>
    <row r="25" spans="1:10" ht="13.5" thickBot="1">
      <c r="A25" s="49">
        <v>17</v>
      </c>
      <c r="B25" s="94" t="s">
        <v>55</v>
      </c>
      <c r="C25" s="94" t="s">
        <v>87</v>
      </c>
      <c r="D25" s="98">
        <v>1920</v>
      </c>
      <c r="E25" s="43" t="s">
        <v>101</v>
      </c>
      <c r="F25" s="106">
        <v>4.97</v>
      </c>
      <c r="G25" s="13">
        <f t="shared" si="1"/>
        <v>-9.4567404426559309E-2</v>
      </c>
      <c r="H25" s="108">
        <v>4.5</v>
      </c>
      <c r="I25" s="57" t="s">
        <v>19</v>
      </c>
    </row>
    <row r="26" spans="1:10" ht="13.5" thickBot="1">
      <c r="A26" s="49">
        <v>18</v>
      </c>
      <c r="B26" s="94" t="s">
        <v>56</v>
      </c>
      <c r="C26" s="94" t="s">
        <v>88</v>
      </c>
      <c r="D26" s="98">
        <v>1920</v>
      </c>
      <c r="E26" s="43" t="s">
        <v>102</v>
      </c>
      <c r="F26" s="106">
        <v>0.65</v>
      </c>
      <c r="G26" s="13">
        <f t="shared" si="1"/>
        <v>0</v>
      </c>
      <c r="H26" s="108">
        <v>0.65</v>
      </c>
      <c r="I26" s="57" t="s">
        <v>112</v>
      </c>
    </row>
    <row r="27" spans="1:10" ht="13.5" thickBot="1">
      <c r="A27" s="49">
        <v>19</v>
      </c>
      <c r="B27" s="94" t="s">
        <v>57</v>
      </c>
      <c r="C27" s="94" t="s">
        <v>86</v>
      </c>
      <c r="D27" s="98">
        <v>1920</v>
      </c>
      <c r="E27" s="43" t="s">
        <v>103</v>
      </c>
      <c r="F27" s="106">
        <v>0.43</v>
      </c>
      <c r="G27" s="13">
        <f t="shared" si="1"/>
        <v>-0.46511627906976738</v>
      </c>
      <c r="H27" s="108">
        <v>0.23</v>
      </c>
      <c r="I27" s="57" t="s">
        <v>112</v>
      </c>
    </row>
    <row r="28" spans="1:10" ht="13.5" thickBot="1">
      <c r="A28" s="49">
        <v>20</v>
      </c>
      <c r="B28" s="94" t="s">
        <v>58</v>
      </c>
      <c r="C28" s="94" t="s">
        <v>89</v>
      </c>
      <c r="D28" s="98">
        <v>480</v>
      </c>
      <c r="E28" s="43" t="s">
        <v>104</v>
      </c>
      <c r="F28" s="106">
        <v>0.27</v>
      </c>
      <c r="G28" s="13">
        <f t="shared" si="1"/>
        <v>0</v>
      </c>
      <c r="H28" s="108">
        <v>0.27</v>
      </c>
      <c r="I28" s="57" t="s">
        <v>113</v>
      </c>
    </row>
    <row r="29" spans="1:10" ht="13.5" thickBot="1">
      <c r="A29" s="49">
        <v>21</v>
      </c>
      <c r="B29" s="134" t="s">
        <v>59</v>
      </c>
      <c r="C29" s="94" t="s">
        <v>86</v>
      </c>
      <c r="D29" s="98">
        <v>12720</v>
      </c>
      <c r="E29" s="43" t="s">
        <v>98</v>
      </c>
      <c r="F29" s="106">
        <v>3.11</v>
      </c>
      <c r="G29" s="13">
        <f t="shared" si="1"/>
        <v>-0.16398713826366551</v>
      </c>
      <c r="H29" s="108">
        <v>2.6</v>
      </c>
      <c r="I29" s="57" t="s">
        <v>163</v>
      </c>
      <c r="J29" s="57" t="s">
        <v>19</v>
      </c>
    </row>
    <row r="30" spans="1:10" ht="13.5" thickBot="1">
      <c r="A30" s="49">
        <v>22</v>
      </c>
      <c r="B30" s="94" t="s">
        <v>60</v>
      </c>
      <c r="C30" s="94" t="s">
        <v>86</v>
      </c>
      <c r="D30" s="98">
        <v>480</v>
      </c>
      <c r="E30" s="43" t="s">
        <v>116</v>
      </c>
      <c r="F30" s="106">
        <v>6.45</v>
      </c>
      <c r="G30" s="13">
        <f t="shared" si="1"/>
        <v>0</v>
      </c>
      <c r="H30" s="108">
        <v>6.45</v>
      </c>
      <c r="I30" s="57" t="s">
        <v>118</v>
      </c>
    </row>
    <row r="31" spans="1:10" ht="13.5" thickBot="1">
      <c r="A31" s="49">
        <v>23</v>
      </c>
      <c r="B31" s="94" t="s">
        <v>61</v>
      </c>
      <c r="C31" s="94" t="s">
        <v>89</v>
      </c>
      <c r="D31" s="98">
        <v>4320</v>
      </c>
      <c r="E31" s="43" t="s">
        <v>105</v>
      </c>
      <c r="F31" s="106">
        <v>3.5</v>
      </c>
      <c r="G31" s="13">
        <f t="shared" si="1"/>
        <v>-8.5714285714285632E-2</v>
      </c>
      <c r="H31" s="108">
        <v>3.2</v>
      </c>
      <c r="I31" s="57" t="s">
        <v>113</v>
      </c>
    </row>
    <row r="32" spans="1:10" ht="23.25" thickBot="1">
      <c r="A32" s="49">
        <v>24</v>
      </c>
      <c r="B32" s="94" t="s">
        <v>62</v>
      </c>
      <c r="C32" s="94" t="s">
        <v>86</v>
      </c>
      <c r="D32" s="98">
        <v>960</v>
      </c>
      <c r="E32" s="43" t="s">
        <v>105</v>
      </c>
      <c r="F32" s="106">
        <v>2.29</v>
      </c>
      <c r="G32" s="13">
        <f t="shared" si="1"/>
        <v>-8.7336244541484809E-2</v>
      </c>
      <c r="H32" s="108">
        <v>2.09</v>
      </c>
      <c r="I32" s="57" t="s">
        <v>113</v>
      </c>
    </row>
    <row r="33" spans="1:9" ht="23.25" thickBot="1">
      <c r="A33" s="49">
        <v>25</v>
      </c>
      <c r="B33" s="94" t="s">
        <v>63</v>
      </c>
      <c r="C33" s="94" t="s">
        <v>89</v>
      </c>
      <c r="D33" s="98">
        <v>960</v>
      </c>
      <c r="E33" s="43" t="s">
        <v>105</v>
      </c>
      <c r="F33" s="106">
        <v>2.64</v>
      </c>
      <c r="G33" s="13">
        <f t="shared" si="1"/>
        <v>-0.11742424242424243</v>
      </c>
      <c r="H33" s="108">
        <v>2.33</v>
      </c>
      <c r="I33" s="57" t="s">
        <v>113</v>
      </c>
    </row>
    <row r="34" spans="1:9" ht="13.5" thickBot="1">
      <c r="A34" s="49">
        <v>26</v>
      </c>
      <c r="B34" s="94" t="s">
        <v>64</v>
      </c>
      <c r="C34" s="95" t="s">
        <v>90</v>
      </c>
      <c r="D34" s="98">
        <v>360</v>
      </c>
      <c r="E34" s="43" t="s">
        <v>116</v>
      </c>
      <c r="F34" s="106">
        <v>1548.62</v>
      </c>
      <c r="G34" s="13">
        <f t="shared" si="1"/>
        <v>0</v>
      </c>
      <c r="H34" s="109">
        <v>1548.62</v>
      </c>
      <c r="I34" s="57" t="s">
        <v>116</v>
      </c>
    </row>
    <row r="35" spans="1:9" ht="13.5" thickBot="1">
      <c r="A35" s="49">
        <v>27</v>
      </c>
      <c r="B35" s="94" t="s">
        <v>65</v>
      </c>
      <c r="C35" s="94" t="s">
        <v>86</v>
      </c>
      <c r="D35" s="98">
        <v>480</v>
      </c>
      <c r="E35" s="43" t="s">
        <v>106</v>
      </c>
      <c r="F35" s="106">
        <v>0.31</v>
      </c>
      <c r="G35" s="13">
        <f t="shared" si="1"/>
        <v>0</v>
      </c>
      <c r="H35" s="108">
        <v>0.31</v>
      </c>
      <c r="I35" s="57" t="s">
        <v>112</v>
      </c>
    </row>
    <row r="36" spans="1:9" ht="13.5" thickBot="1">
      <c r="A36" s="49">
        <v>28</v>
      </c>
      <c r="B36" s="94" t="s">
        <v>66</v>
      </c>
      <c r="C36" s="95" t="s">
        <v>86</v>
      </c>
      <c r="D36" s="98">
        <v>960</v>
      </c>
      <c r="E36" s="43" t="s">
        <v>95</v>
      </c>
      <c r="F36" s="106">
        <v>0.91</v>
      </c>
      <c r="G36" s="13">
        <f t="shared" si="1"/>
        <v>-0.21978021978021989</v>
      </c>
      <c r="H36" s="108">
        <v>0.71</v>
      </c>
      <c r="I36" s="57" t="s">
        <v>26</v>
      </c>
    </row>
    <row r="37" spans="1:9" ht="13.5" thickBot="1">
      <c r="A37" s="49">
        <v>29</v>
      </c>
      <c r="B37" s="94" t="s">
        <v>67</v>
      </c>
      <c r="C37" s="94" t="s">
        <v>38</v>
      </c>
      <c r="D37" s="98">
        <v>72</v>
      </c>
      <c r="E37" s="43" t="s">
        <v>103</v>
      </c>
      <c r="F37" s="106">
        <v>4.1900000000000004</v>
      </c>
      <c r="G37" s="13">
        <f t="shared" si="1"/>
        <v>-0.44868735083532219</v>
      </c>
      <c r="H37" s="108">
        <v>2.31</v>
      </c>
      <c r="I37" s="57" t="s">
        <v>110</v>
      </c>
    </row>
    <row r="38" spans="1:9" ht="13.5" thickBot="1">
      <c r="A38" s="49">
        <v>30</v>
      </c>
      <c r="B38" s="94" t="s">
        <v>68</v>
      </c>
      <c r="C38" s="95" t="s">
        <v>38</v>
      </c>
      <c r="D38" s="98">
        <v>480</v>
      </c>
      <c r="E38" s="43" t="s">
        <v>105</v>
      </c>
      <c r="F38" s="106">
        <v>148.49</v>
      </c>
      <c r="G38" s="13">
        <f t="shared" si="1"/>
        <v>-6.7344602330265957E-5</v>
      </c>
      <c r="H38" s="108">
        <v>148.47999999999999</v>
      </c>
      <c r="I38" s="57" t="s">
        <v>113</v>
      </c>
    </row>
    <row r="39" spans="1:9" ht="13.5" thickBot="1">
      <c r="A39" s="49">
        <v>31</v>
      </c>
      <c r="B39" s="94" t="s">
        <v>69</v>
      </c>
      <c r="C39" s="94" t="s">
        <v>86</v>
      </c>
      <c r="D39" s="98">
        <v>7080</v>
      </c>
      <c r="E39" s="43" t="s">
        <v>117</v>
      </c>
      <c r="F39" s="106">
        <v>0.47</v>
      </c>
      <c r="G39" s="13">
        <f t="shared" si="1"/>
        <v>0</v>
      </c>
      <c r="H39" s="108">
        <v>0.47</v>
      </c>
      <c r="I39" s="57" t="s">
        <v>26</v>
      </c>
    </row>
    <row r="40" spans="1:9" ht="13.5" thickBot="1">
      <c r="A40" s="49">
        <v>32</v>
      </c>
      <c r="B40" s="95" t="s">
        <v>70</v>
      </c>
      <c r="C40" s="94" t="s">
        <v>89</v>
      </c>
      <c r="D40" s="98">
        <v>480</v>
      </c>
      <c r="E40" s="43" t="s">
        <v>107</v>
      </c>
      <c r="F40" s="106">
        <v>6.49</v>
      </c>
      <c r="G40" s="13">
        <f t="shared" si="1"/>
        <v>-1.5408320493065508E-3</v>
      </c>
      <c r="H40" s="108">
        <v>6.48</v>
      </c>
      <c r="I40" s="57" t="s">
        <v>113</v>
      </c>
    </row>
    <row r="41" spans="1:9" ht="13.5" thickBot="1">
      <c r="A41" s="49">
        <v>33</v>
      </c>
      <c r="B41" s="94" t="s">
        <v>71</v>
      </c>
      <c r="C41" s="95" t="s">
        <v>86</v>
      </c>
      <c r="D41" s="98">
        <v>6120</v>
      </c>
      <c r="E41" s="43" t="s">
        <v>95</v>
      </c>
      <c r="F41" s="106">
        <v>1.66</v>
      </c>
      <c r="G41" s="13">
        <f t="shared" si="1"/>
        <v>-0.16867469879518071</v>
      </c>
      <c r="H41" s="108">
        <v>1.38</v>
      </c>
      <c r="I41" s="57" t="s">
        <v>26</v>
      </c>
    </row>
    <row r="42" spans="1:9" ht="13.5" thickBot="1">
      <c r="A42" s="49">
        <v>34</v>
      </c>
      <c r="B42" s="94" t="s">
        <v>72</v>
      </c>
      <c r="C42" s="95" t="s">
        <v>86</v>
      </c>
      <c r="D42" s="98">
        <v>960</v>
      </c>
      <c r="E42" s="43" t="s">
        <v>29</v>
      </c>
      <c r="F42" s="106">
        <v>0.56000000000000005</v>
      </c>
      <c r="G42" s="13">
        <f t="shared" si="1"/>
        <v>-0.4107142857142857</v>
      </c>
      <c r="H42" s="108">
        <v>0.33</v>
      </c>
      <c r="I42" s="57" t="s">
        <v>110</v>
      </c>
    </row>
    <row r="43" spans="1:9" ht="13.5" thickBot="1">
      <c r="A43" s="49">
        <v>35</v>
      </c>
      <c r="B43" s="94" t="s">
        <v>73</v>
      </c>
      <c r="C43" s="94" t="s">
        <v>86</v>
      </c>
      <c r="D43" s="98">
        <v>3840</v>
      </c>
      <c r="E43" s="43" t="s">
        <v>29</v>
      </c>
      <c r="F43" s="106">
        <v>1.1200000000000001</v>
      </c>
      <c r="G43" s="13">
        <f t="shared" si="1"/>
        <v>-0.53571428571428581</v>
      </c>
      <c r="H43" s="108">
        <v>0.52</v>
      </c>
      <c r="I43" s="57" t="s">
        <v>25</v>
      </c>
    </row>
    <row r="44" spans="1:9" ht="13.5" thickBot="1">
      <c r="A44" s="49">
        <v>36</v>
      </c>
      <c r="B44" s="94" t="s">
        <v>74</v>
      </c>
      <c r="C44" s="94" t="s">
        <v>86</v>
      </c>
      <c r="D44" s="98">
        <v>2880</v>
      </c>
      <c r="E44" s="43" t="s">
        <v>96</v>
      </c>
      <c r="F44" s="106">
        <v>2.77</v>
      </c>
      <c r="G44" s="13">
        <f t="shared" si="1"/>
        <v>-0.45848375451263534</v>
      </c>
      <c r="H44" s="108">
        <v>1.5</v>
      </c>
      <c r="I44" s="57" t="s">
        <v>19</v>
      </c>
    </row>
    <row r="45" spans="1:9" ht="13.5" thickBot="1">
      <c r="A45" s="49">
        <v>37</v>
      </c>
      <c r="B45" s="94" t="s">
        <v>75</v>
      </c>
      <c r="C45" s="95" t="s">
        <v>86</v>
      </c>
      <c r="D45" s="98">
        <v>960</v>
      </c>
      <c r="E45" s="43" t="s">
        <v>96</v>
      </c>
      <c r="F45" s="106">
        <v>1.95</v>
      </c>
      <c r="G45" s="13">
        <f t="shared" si="1"/>
        <v>-0.89743589743589747</v>
      </c>
      <c r="H45" s="108">
        <v>0.2</v>
      </c>
      <c r="I45" s="57" t="s">
        <v>19</v>
      </c>
    </row>
    <row r="46" spans="1:9" ht="13.5" thickBot="1">
      <c r="A46" s="49">
        <v>38</v>
      </c>
      <c r="B46" s="95" t="s">
        <v>76</v>
      </c>
      <c r="C46" s="95" t="s">
        <v>38</v>
      </c>
      <c r="D46" s="98">
        <v>540</v>
      </c>
      <c r="E46" s="43" t="s">
        <v>98</v>
      </c>
      <c r="F46" s="106">
        <v>33.06</v>
      </c>
      <c r="G46" s="13">
        <f t="shared" si="1"/>
        <v>-0.39503932244404116</v>
      </c>
      <c r="H46" s="108">
        <v>20</v>
      </c>
      <c r="I46" s="57" t="s">
        <v>19</v>
      </c>
    </row>
    <row r="47" spans="1:9" ht="13.5" thickBot="1">
      <c r="A47" s="49">
        <v>39</v>
      </c>
      <c r="B47" s="94" t="s">
        <v>77</v>
      </c>
      <c r="C47" s="95" t="s">
        <v>91</v>
      </c>
      <c r="D47" s="98">
        <v>48</v>
      </c>
      <c r="E47" s="113" t="s">
        <v>161</v>
      </c>
      <c r="F47" s="106">
        <v>349.7</v>
      </c>
      <c r="G47" s="13">
        <f t="shared" si="1"/>
        <v>-1.7557906777237564E-2</v>
      </c>
      <c r="H47" s="109">
        <v>343.56</v>
      </c>
      <c r="I47" s="57" t="s">
        <v>109</v>
      </c>
    </row>
    <row r="48" spans="1:9" ht="13.5" thickBot="1">
      <c r="A48" s="49">
        <v>40</v>
      </c>
      <c r="B48" s="94" t="s">
        <v>78</v>
      </c>
      <c r="C48" s="95" t="s">
        <v>38</v>
      </c>
      <c r="D48" s="98">
        <v>84</v>
      </c>
      <c r="E48" s="43" t="s">
        <v>160</v>
      </c>
      <c r="F48" s="106">
        <v>28.57</v>
      </c>
      <c r="G48" s="13">
        <f t="shared" si="1"/>
        <v>-0.72068603430171507</v>
      </c>
      <c r="H48" s="108">
        <v>7.98</v>
      </c>
      <c r="I48" s="57" t="s">
        <v>110</v>
      </c>
    </row>
    <row r="49" spans="1:9" ht="13.5" thickBot="1">
      <c r="A49" s="49">
        <v>41</v>
      </c>
      <c r="B49" s="94" t="s">
        <v>79</v>
      </c>
      <c r="C49" s="95" t="s">
        <v>38</v>
      </c>
      <c r="D49" s="98">
        <v>120</v>
      </c>
      <c r="E49" s="43" t="s">
        <v>114</v>
      </c>
      <c r="F49" s="106">
        <v>4.51</v>
      </c>
      <c r="G49" s="13">
        <f t="shared" si="1"/>
        <v>0</v>
      </c>
      <c r="H49" s="109">
        <v>4.51</v>
      </c>
      <c r="I49" s="57" t="s">
        <v>112</v>
      </c>
    </row>
    <row r="50" spans="1:9" ht="23.25" thickBot="1">
      <c r="A50" s="49">
        <v>42</v>
      </c>
      <c r="B50" s="96" t="s">
        <v>80</v>
      </c>
      <c r="C50" s="96" t="s">
        <v>92</v>
      </c>
      <c r="D50" s="99" t="s">
        <v>94</v>
      </c>
      <c r="E50" s="43" t="s">
        <v>115</v>
      </c>
      <c r="F50" s="106">
        <v>1.27</v>
      </c>
      <c r="G50" s="13">
        <f t="shared" si="1"/>
        <v>-0.57480314960629919</v>
      </c>
      <c r="H50" s="108">
        <v>0.54</v>
      </c>
      <c r="I50" s="57" t="s">
        <v>112</v>
      </c>
    </row>
    <row r="51" spans="1:9" ht="13.5" thickBot="1">
      <c r="A51" s="49">
        <v>43</v>
      </c>
      <c r="B51" s="95" t="s">
        <v>81</v>
      </c>
      <c r="C51" s="95" t="s">
        <v>86</v>
      </c>
      <c r="D51" s="98">
        <v>960</v>
      </c>
      <c r="E51" s="43" t="s">
        <v>103</v>
      </c>
      <c r="F51" s="106">
        <v>0.23</v>
      </c>
      <c r="G51" s="13">
        <f t="shared" si="1"/>
        <v>-0.34782608695652184</v>
      </c>
      <c r="H51" s="108">
        <v>0.15</v>
      </c>
      <c r="I51" s="57" t="s">
        <v>110</v>
      </c>
    </row>
    <row r="52" spans="1:9" ht="13.5" thickBot="1">
      <c r="A52" s="49">
        <v>44</v>
      </c>
      <c r="B52" s="94" t="s">
        <v>82</v>
      </c>
      <c r="C52" s="94" t="s">
        <v>86</v>
      </c>
      <c r="D52" s="98">
        <v>5640</v>
      </c>
      <c r="E52" s="43" t="s">
        <v>108</v>
      </c>
      <c r="F52" s="106">
        <v>3.87</v>
      </c>
      <c r="G52" s="13">
        <f t="shared" si="1"/>
        <v>-0.29198966408268734</v>
      </c>
      <c r="H52" s="108">
        <v>2.74</v>
      </c>
      <c r="I52" s="57" t="s">
        <v>26</v>
      </c>
    </row>
    <row r="53" spans="1:9" ht="13.5" thickBot="1">
      <c r="A53" s="49">
        <v>45</v>
      </c>
      <c r="B53" s="94" t="s">
        <v>83</v>
      </c>
      <c r="C53" s="95" t="s">
        <v>93</v>
      </c>
      <c r="D53" s="98">
        <v>480</v>
      </c>
      <c r="E53" s="43" t="s">
        <v>108</v>
      </c>
      <c r="F53" s="106">
        <v>2.73</v>
      </c>
      <c r="G53" s="13">
        <f t="shared" si="1"/>
        <v>-0.50549450549450547</v>
      </c>
      <c r="H53" s="108">
        <v>1.35</v>
      </c>
      <c r="I53" s="57" t="s">
        <v>26</v>
      </c>
    </row>
    <row r="54" spans="1:9" ht="13.5" thickBot="1">
      <c r="A54" s="49">
        <v>46</v>
      </c>
      <c r="B54" s="94" t="s">
        <v>84</v>
      </c>
      <c r="C54" s="94" t="s">
        <v>89</v>
      </c>
      <c r="D54" s="98">
        <v>1440</v>
      </c>
      <c r="E54" s="43" t="s">
        <v>107</v>
      </c>
      <c r="F54" s="106">
        <v>4.67</v>
      </c>
      <c r="G54" s="13">
        <f t="shared" si="1"/>
        <v>0</v>
      </c>
      <c r="H54" s="108">
        <v>4.67</v>
      </c>
      <c r="I54" s="57" t="s">
        <v>113</v>
      </c>
    </row>
    <row r="55" spans="1:9" ht="13.5" thickBot="1">
      <c r="A55" s="49">
        <v>47</v>
      </c>
      <c r="B55" s="94" t="s">
        <v>85</v>
      </c>
      <c r="C55" s="94" t="s">
        <v>89</v>
      </c>
      <c r="D55" s="98">
        <v>960</v>
      </c>
      <c r="E55" s="43" t="s">
        <v>107</v>
      </c>
      <c r="F55" s="106">
        <v>7.77</v>
      </c>
      <c r="G55" s="13">
        <f t="shared" si="1"/>
        <v>0</v>
      </c>
      <c r="H55" s="108">
        <v>7.77</v>
      </c>
      <c r="I55" s="57" t="s">
        <v>113</v>
      </c>
    </row>
    <row r="59" spans="1:9">
      <c r="A59" s="10" t="s">
        <v>13</v>
      </c>
      <c r="B59" s="31" t="s">
        <v>14</v>
      </c>
      <c r="F59" s="132" t="s">
        <v>15</v>
      </c>
      <c r="G59" s="132"/>
      <c r="H59" s="132"/>
      <c r="I59" s="132"/>
    </row>
    <row r="60" spans="1:9">
      <c r="A60" s="15" t="s">
        <v>16</v>
      </c>
      <c r="B60" s="53" t="s">
        <v>17</v>
      </c>
      <c r="F60" s="127" t="s">
        <v>18</v>
      </c>
      <c r="G60" s="127"/>
      <c r="H60" s="127"/>
      <c r="I60" s="127"/>
    </row>
    <row r="61" spans="1:9">
      <c r="B61" s="59"/>
      <c r="F61" s="59"/>
      <c r="G61" s="59"/>
      <c r="H61" s="59"/>
      <c r="I61" s="59"/>
    </row>
    <row r="62" spans="1:9">
      <c r="B62" s="53"/>
      <c r="F62" s="53"/>
      <c r="G62" s="53"/>
      <c r="H62" s="53"/>
      <c r="I62" s="53"/>
    </row>
    <row r="64" spans="1:9" s="30" customFormat="1" ht="22.5" customHeight="1">
      <c r="A64" s="43" t="s">
        <v>11</v>
      </c>
      <c r="B64" s="118" t="s">
        <v>12</v>
      </c>
      <c r="C64" s="117"/>
      <c r="D64" s="31"/>
      <c r="E64" s="86" t="s">
        <v>20</v>
      </c>
      <c r="F64" s="129" t="s">
        <v>12</v>
      </c>
      <c r="G64" s="130"/>
      <c r="H64" s="130"/>
      <c r="I64" s="131"/>
    </row>
    <row r="65" spans="1:9" s="50" customFormat="1">
      <c r="A65" s="60">
        <v>1</v>
      </c>
      <c r="B65" s="32" t="s">
        <v>119</v>
      </c>
      <c r="C65" s="61"/>
      <c r="D65" s="31"/>
      <c r="E65" s="87">
        <v>2</v>
      </c>
      <c r="F65" s="100" t="s">
        <v>125</v>
      </c>
      <c r="G65" s="73"/>
      <c r="H65" s="73"/>
      <c r="I65" s="74"/>
    </row>
    <row r="66" spans="1:9" s="51" customFormat="1">
      <c r="A66" s="60"/>
      <c r="B66" s="102" t="s">
        <v>120</v>
      </c>
      <c r="C66" s="62"/>
      <c r="D66" s="31"/>
      <c r="E66" s="60"/>
      <c r="F66" s="101" t="s">
        <v>126</v>
      </c>
      <c r="G66" s="33"/>
      <c r="H66" s="33"/>
      <c r="I66" s="67"/>
    </row>
    <row r="67" spans="1:9" s="52" customFormat="1">
      <c r="A67" s="60"/>
      <c r="B67" s="102" t="s">
        <v>121</v>
      </c>
      <c r="C67" s="62"/>
      <c r="D67" s="31"/>
      <c r="E67" s="60"/>
      <c r="F67" s="101" t="s">
        <v>127</v>
      </c>
      <c r="G67" s="33"/>
      <c r="H67" s="33"/>
      <c r="I67" s="67"/>
    </row>
    <row r="68" spans="1:9" s="52" customFormat="1">
      <c r="A68" s="60"/>
      <c r="B68" s="102" t="s">
        <v>122</v>
      </c>
      <c r="C68" s="62"/>
      <c r="D68" s="31"/>
      <c r="E68" s="60"/>
      <c r="F68" s="101" t="s">
        <v>128</v>
      </c>
      <c r="G68" s="23"/>
      <c r="H68" s="29"/>
      <c r="I68" s="68"/>
    </row>
    <row r="69" spans="1:9" s="52" customFormat="1">
      <c r="A69" s="60"/>
      <c r="B69" s="55"/>
      <c r="C69" s="62"/>
      <c r="D69" s="31"/>
      <c r="E69" s="60"/>
      <c r="F69" s="75"/>
      <c r="G69" s="23"/>
      <c r="H69" s="29"/>
      <c r="I69" s="68"/>
    </row>
    <row r="70" spans="1:9" s="52" customFormat="1">
      <c r="A70" s="63"/>
      <c r="B70" s="24" t="s">
        <v>123</v>
      </c>
      <c r="C70" s="64"/>
      <c r="D70" s="31"/>
      <c r="E70" s="60"/>
      <c r="F70" s="76" t="s">
        <v>129</v>
      </c>
      <c r="G70" s="23"/>
      <c r="H70" s="29"/>
      <c r="I70" s="68"/>
    </row>
    <row r="71" spans="1:9" s="52" customFormat="1">
      <c r="A71" s="72"/>
      <c r="B71" s="65" t="s">
        <v>124</v>
      </c>
      <c r="C71" s="66"/>
      <c r="D71" s="31"/>
      <c r="E71" s="72"/>
      <c r="F71" s="77" t="s">
        <v>130</v>
      </c>
      <c r="G71" s="69"/>
      <c r="H71" s="70"/>
      <c r="I71" s="71"/>
    </row>
    <row r="72" spans="1:9" s="51" customFormat="1">
      <c r="A72" s="10"/>
      <c r="B72" s="25"/>
      <c r="C72" s="10"/>
      <c r="D72" s="31"/>
      <c r="E72" s="24"/>
      <c r="F72" s="29"/>
      <c r="G72" s="4"/>
      <c r="H72" s="29"/>
      <c r="I72" s="12"/>
    </row>
    <row r="73" spans="1:9" s="51" customFormat="1">
      <c r="A73" s="10"/>
      <c r="B73" s="25"/>
      <c r="C73" s="10"/>
      <c r="D73" s="31"/>
      <c r="E73" s="24"/>
      <c r="F73" s="29"/>
      <c r="G73" s="4"/>
      <c r="H73" s="29"/>
      <c r="I73" s="12"/>
    </row>
    <row r="74" spans="1:9" s="51" customFormat="1">
      <c r="A74" s="10"/>
      <c r="B74" s="25"/>
      <c r="C74" s="10"/>
      <c r="D74" s="31"/>
      <c r="E74" s="24"/>
      <c r="F74" s="29"/>
      <c r="G74" s="4"/>
      <c r="H74" s="29"/>
      <c r="I74" s="12"/>
    </row>
    <row r="75" spans="1:9" s="51" customFormat="1">
      <c r="A75" s="10"/>
      <c r="B75" s="25"/>
      <c r="C75" s="10"/>
      <c r="D75" s="10"/>
      <c r="E75" s="10"/>
      <c r="F75" s="29"/>
      <c r="G75" s="23"/>
      <c r="H75" s="29"/>
      <c r="I75" s="12"/>
    </row>
    <row r="76" spans="1:9" s="51" customFormat="1" ht="24.75" customHeight="1">
      <c r="A76" s="82" t="s">
        <v>11</v>
      </c>
      <c r="B76" s="116" t="s">
        <v>12</v>
      </c>
      <c r="C76" s="117"/>
      <c r="D76" s="4"/>
      <c r="E76" s="43" t="s">
        <v>11</v>
      </c>
      <c r="F76" s="114" t="s">
        <v>12</v>
      </c>
      <c r="G76" s="114"/>
      <c r="H76" s="114"/>
      <c r="I76" s="115"/>
    </row>
    <row r="77" spans="1:9" s="51" customFormat="1" ht="13.5" customHeight="1">
      <c r="A77" s="83">
        <v>3</v>
      </c>
      <c r="B77" s="32" t="s">
        <v>27</v>
      </c>
      <c r="C77" s="61"/>
      <c r="D77" s="4"/>
      <c r="E77" s="79">
        <v>4</v>
      </c>
      <c r="F77" s="121" t="s">
        <v>21</v>
      </c>
      <c r="G77" s="122"/>
      <c r="H77" s="122"/>
      <c r="I77" s="81"/>
    </row>
    <row r="78" spans="1:9" s="50" customFormat="1">
      <c r="A78" s="83"/>
      <c r="B78" s="104" t="s">
        <v>28</v>
      </c>
      <c r="C78" s="62"/>
      <c r="D78" s="4"/>
      <c r="E78" s="79"/>
      <c r="F78" s="123" t="s">
        <v>22</v>
      </c>
      <c r="G78" s="124"/>
      <c r="H78" s="124"/>
      <c r="I78" s="67"/>
    </row>
    <row r="79" spans="1:9" s="50" customFormat="1">
      <c r="A79" s="83"/>
      <c r="B79" s="104" t="s">
        <v>131</v>
      </c>
      <c r="C79" s="62"/>
      <c r="D79" s="34"/>
      <c r="E79" s="79"/>
      <c r="F79" s="123" t="s">
        <v>23</v>
      </c>
      <c r="G79" s="124"/>
      <c r="H79" s="124"/>
      <c r="I79" s="67"/>
    </row>
    <row r="80" spans="1:9" s="51" customFormat="1">
      <c r="A80" s="83"/>
      <c r="B80" s="104" t="s">
        <v>132</v>
      </c>
      <c r="C80" s="62"/>
      <c r="D80" s="34"/>
      <c r="E80" s="79"/>
      <c r="F80" s="76" t="s">
        <v>32</v>
      </c>
      <c r="G80" s="24"/>
      <c r="H80" s="24"/>
      <c r="I80" s="67"/>
    </row>
    <row r="81" spans="1:9" s="52" customFormat="1">
      <c r="A81" s="83"/>
      <c r="B81" s="55"/>
      <c r="C81" s="62"/>
      <c r="D81" s="34"/>
      <c r="E81" s="79"/>
      <c r="F81" s="123"/>
      <c r="G81" s="124"/>
      <c r="H81" s="124"/>
      <c r="I81" s="67"/>
    </row>
    <row r="82" spans="1:9" s="52" customFormat="1">
      <c r="A82" s="83"/>
      <c r="B82" s="24" t="s">
        <v>133</v>
      </c>
      <c r="C82" s="64"/>
      <c r="D82" s="34"/>
      <c r="E82" s="76"/>
      <c r="F82" s="123" t="s">
        <v>31</v>
      </c>
      <c r="G82" s="124"/>
      <c r="H82" s="124"/>
      <c r="I82" s="67"/>
    </row>
    <row r="83" spans="1:9" s="52" customFormat="1">
      <c r="A83" s="84"/>
      <c r="B83" s="65" t="s">
        <v>134</v>
      </c>
      <c r="C83" s="66"/>
      <c r="D83" s="34"/>
      <c r="E83" s="80"/>
      <c r="F83" s="125" t="s">
        <v>30</v>
      </c>
      <c r="G83" s="126"/>
      <c r="H83" s="126"/>
      <c r="I83" s="78"/>
    </row>
    <row r="84" spans="1:9" s="52" customFormat="1">
      <c r="A84" s="85"/>
      <c r="B84" s="24"/>
      <c r="C84" s="29"/>
      <c r="D84" s="4"/>
      <c r="E84" s="58"/>
      <c r="F84" s="58"/>
      <c r="G84" s="58"/>
      <c r="H84" s="58"/>
      <c r="I84" s="58"/>
    </row>
    <row r="85" spans="1:9" s="52" customFormat="1">
      <c r="A85" s="20"/>
      <c r="B85" s="24"/>
      <c r="C85" s="24"/>
      <c r="D85" s="24"/>
      <c r="E85" s="25"/>
      <c r="F85" s="29"/>
      <c r="G85" s="23"/>
      <c r="H85" s="29"/>
      <c r="I85" s="21"/>
    </row>
    <row r="86" spans="1:9" s="51" customFormat="1">
      <c r="A86" s="10"/>
      <c r="B86" s="25"/>
      <c r="C86" s="10"/>
      <c r="D86" s="10"/>
      <c r="E86" s="10"/>
      <c r="F86" s="29"/>
      <c r="G86" s="23"/>
      <c r="H86" s="29"/>
      <c r="I86" s="12"/>
    </row>
    <row r="87" spans="1:9" s="51" customFormat="1" ht="25.5" customHeight="1">
      <c r="A87" s="92" t="s">
        <v>11</v>
      </c>
      <c r="B87" s="119" t="s">
        <v>12</v>
      </c>
      <c r="C87" s="120"/>
      <c r="D87" s="10"/>
      <c r="E87" s="43" t="s">
        <v>11</v>
      </c>
      <c r="F87" s="114" t="s">
        <v>12</v>
      </c>
      <c r="G87" s="114"/>
      <c r="H87" s="114"/>
      <c r="I87" s="115"/>
    </row>
    <row r="88" spans="1:9" s="50" customFormat="1">
      <c r="A88" s="93">
        <v>5</v>
      </c>
      <c r="B88" s="110" t="s">
        <v>135</v>
      </c>
      <c r="C88" s="74"/>
      <c r="D88" s="54"/>
      <c r="E88" s="79">
        <v>6</v>
      </c>
      <c r="F88" s="121" t="s">
        <v>141</v>
      </c>
      <c r="G88" s="122"/>
      <c r="H88" s="122"/>
      <c r="I88" s="81"/>
    </row>
    <row r="89" spans="1:9" s="30" customFormat="1">
      <c r="A89" s="89"/>
      <c r="B89" s="111" t="s">
        <v>136</v>
      </c>
      <c r="C89" s="62"/>
      <c r="D89" s="54"/>
      <c r="E89" s="79"/>
      <c r="F89" s="123" t="s">
        <v>142</v>
      </c>
      <c r="G89" s="124"/>
      <c r="H89" s="124"/>
      <c r="I89" s="67"/>
    </row>
    <row r="90" spans="1:9">
      <c r="A90" s="89"/>
      <c r="B90" s="111" t="s">
        <v>137</v>
      </c>
      <c r="C90" s="62"/>
      <c r="E90" s="79"/>
      <c r="F90" s="123" t="s">
        <v>143</v>
      </c>
      <c r="G90" s="124"/>
      <c r="H90" s="124"/>
      <c r="I90" s="67"/>
    </row>
    <row r="91" spans="1:9" s="22" customFormat="1">
      <c r="A91" s="89"/>
      <c r="B91" s="111" t="s">
        <v>138</v>
      </c>
      <c r="C91" s="62"/>
      <c r="D91" s="20"/>
      <c r="E91" s="79"/>
      <c r="F91" s="76" t="s">
        <v>144</v>
      </c>
      <c r="G91" s="24"/>
      <c r="H91" s="24"/>
      <c r="I91" s="67"/>
    </row>
    <row r="92" spans="1:9" s="22" customFormat="1">
      <c r="A92" s="89"/>
      <c r="B92" s="88"/>
      <c r="C92" s="62"/>
      <c r="D92" s="20"/>
      <c r="E92" s="79"/>
      <c r="F92" s="123"/>
      <c r="G92" s="124"/>
      <c r="H92" s="124"/>
      <c r="I92" s="67"/>
    </row>
    <row r="93" spans="1:9" s="22" customFormat="1">
      <c r="A93" s="90"/>
      <c r="B93" s="76" t="s">
        <v>139</v>
      </c>
      <c r="C93" s="64"/>
      <c r="D93" s="20"/>
      <c r="E93" s="76"/>
      <c r="F93" s="123" t="s">
        <v>145</v>
      </c>
      <c r="G93" s="124"/>
      <c r="H93" s="124"/>
      <c r="I93" s="67"/>
    </row>
    <row r="94" spans="1:9" s="22" customFormat="1">
      <c r="A94" s="91"/>
      <c r="B94" s="77" t="s">
        <v>140</v>
      </c>
      <c r="C94" s="66"/>
      <c r="D94" s="20"/>
      <c r="E94" s="80"/>
      <c r="F94" s="125" t="s">
        <v>146</v>
      </c>
      <c r="G94" s="126"/>
      <c r="H94" s="126"/>
      <c r="I94" s="78"/>
    </row>
    <row r="95" spans="1:9" s="22" customFormat="1">
      <c r="A95" s="20"/>
      <c r="B95" s="25"/>
      <c r="C95" s="20"/>
      <c r="D95" s="20"/>
      <c r="E95" s="25"/>
      <c r="F95" s="25"/>
      <c r="G95" s="25"/>
      <c r="H95" s="25"/>
      <c r="I95" s="34"/>
    </row>
    <row r="97" spans="1:9">
      <c r="A97" s="92" t="s">
        <v>11</v>
      </c>
      <c r="B97" s="119" t="s">
        <v>12</v>
      </c>
      <c r="C97" s="120"/>
      <c r="E97" s="43" t="s">
        <v>11</v>
      </c>
      <c r="F97" s="114" t="s">
        <v>12</v>
      </c>
      <c r="G97" s="114"/>
      <c r="H97" s="114"/>
      <c r="I97" s="115"/>
    </row>
    <row r="98" spans="1:9">
      <c r="A98" s="93">
        <v>7</v>
      </c>
      <c r="B98" s="110" t="s">
        <v>147</v>
      </c>
      <c r="C98" s="74"/>
      <c r="E98" s="79">
        <v>8</v>
      </c>
      <c r="F98" s="121" t="s">
        <v>153</v>
      </c>
      <c r="G98" s="122"/>
      <c r="H98" s="122"/>
      <c r="I98" s="81"/>
    </row>
    <row r="99" spans="1:9">
      <c r="A99" s="89"/>
      <c r="B99" s="111" t="s">
        <v>148</v>
      </c>
      <c r="C99" s="62"/>
      <c r="E99" s="79"/>
      <c r="F99" s="123" t="s">
        <v>154</v>
      </c>
      <c r="G99" s="124"/>
      <c r="H99" s="124"/>
      <c r="I99" s="67"/>
    </row>
    <row r="100" spans="1:9">
      <c r="A100" s="89"/>
      <c r="B100" s="111" t="s">
        <v>149</v>
      </c>
      <c r="C100" s="62"/>
      <c r="E100" s="79"/>
      <c r="F100" s="123" t="s">
        <v>155</v>
      </c>
      <c r="G100" s="124"/>
      <c r="H100" s="124"/>
      <c r="I100" s="67"/>
    </row>
    <row r="101" spans="1:9">
      <c r="A101" s="89"/>
      <c r="B101" s="111" t="s">
        <v>150</v>
      </c>
      <c r="C101" s="62"/>
      <c r="E101" s="79"/>
      <c r="F101" s="76" t="s">
        <v>156</v>
      </c>
      <c r="G101" s="24"/>
      <c r="H101" s="24"/>
      <c r="I101" s="67"/>
    </row>
    <row r="102" spans="1:9">
      <c r="A102" s="89"/>
      <c r="B102" s="103"/>
      <c r="C102" s="62"/>
      <c r="E102" s="79"/>
      <c r="F102" s="123"/>
      <c r="G102" s="124"/>
      <c r="H102" s="124"/>
      <c r="I102" s="67"/>
    </row>
    <row r="103" spans="1:9">
      <c r="A103" s="90"/>
      <c r="B103" s="76" t="s">
        <v>151</v>
      </c>
      <c r="C103" s="64"/>
      <c r="E103" s="76"/>
      <c r="F103" s="123" t="s">
        <v>157</v>
      </c>
      <c r="G103" s="124"/>
      <c r="H103" s="124"/>
      <c r="I103" s="67"/>
    </row>
    <row r="104" spans="1:9">
      <c r="A104" s="91"/>
      <c r="B104" s="77" t="s">
        <v>152</v>
      </c>
      <c r="C104" s="66"/>
      <c r="E104" s="80"/>
      <c r="F104" s="125" t="s">
        <v>158</v>
      </c>
      <c r="G104" s="126"/>
      <c r="H104" s="126"/>
      <c r="I104" s="78"/>
    </row>
  </sheetData>
  <sheetProtection formatCells="0" formatColumns="0" formatRows="0" insertColumns="0" insertRows="0" insertHyperlinks="0" deleteColumns="0" deleteRows="0" sort="0" autoFilter="0" pivotTables="0"/>
  <autoFilter ref="A8:I55"/>
  <mergeCells count="31">
    <mergeCell ref="F99:H99"/>
    <mergeCell ref="F100:H100"/>
    <mergeCell ref="F102:H102"/>
    <mergeCell ref="F103:H103"/>
    <mergeCell ref="F104:H104"/>
    <mergeCell ref="F94:H94"/>
    <mergeCell ref="B97:C97"/>
    <mergeCell ref="F97:I97"/>
    <mergeCell ref="F98:H98"/>
    <mergeCell ref="F88:H88"/>
    <mergeCell ref="F89:H89"/>
    <mergeCell ref="F90:H90"/>
    <mergeCell ref="F92:H92"/>
    <mergeCell ref="F93:H93"/>
    <mergeCell ref="F60:I60"/>
    <mergeCell ref="A1:I1"/>
    <mergeCell ref="A2:I2"/>
    <mergeCell ref="A3:I3"/>
    <mergeCell ref="F64:I64"/>
    <mergeCell ref="F59:I59"/>
    <mergeCell ref="F76:I76"/>
    <mergeCell ref="B76:C76"/>
    <mergeCell ref="B64:C64"/>
    <mergeCell ref="B87:C87"/>
    <mergeCell ref="F87:I87"/>
    <mergeCell ref="F77:H77"/>
    <mergeCell ref="F78:H78"/>
    <mergeCell ref="F79:H79"/>
    <mergeCell ref="F81:H81"/>
    <mergeCell ref="F82:H82"/>
    <mergeCell ref="F83:H83"/>
  </mergeCells>
  <phoneticPr fontId="0" type="noConversion"/>
  <printOptions horizontalCentered="1" verticalCentered="1"/>
  <pageMargins left="0.70866141732283472" right="1.1811023622047245" top="0.74803149606299213" bottom="0.74803149606299213" header="0.31496062992125984" footer="0.31496062992125984"/>
  <pageSetup paperSize="9" scale="70" fitToHeight="50" orientation="landscape" r:id="rId1"/>
  <headerFooter alignWithMargins="0"/>
  <rowBreaks count="2" manualBreakCount="2">
    <brk id="43" max="14" man="1"/>
    <brk id="83" max="1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PRINCIPAL</vt:lpstr>
      <vt:lpstr>PRINCIPAL!Area_de_impressao</vt:lpstr>
      <vt:lpstr>PRINCIPAL!Titulos_de_impressao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51217449272</cp:lastModifiedBy>
  <cp:lastPrinted>2013-05-15T12:20:10Z</cp:lastPrinted>
  <dcterms:created xsi:type="dcterms:W3CDTF">1997-01-10T22:22:50Z</dcterms:created>
  <dcterms:modified xsi:type="dcterms:W3CDTF">2013-12-12T13:37:53Z</dcterms:modified>
</cp:coreProperties>
</file>